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Area" localSheetId="0">Лист1!$A$2:$X$53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</calcChain>
</file>

<file path=xl/sharedStrings.xml><?xml version="1.0" encoding="utf-8"?>
<sst xmlns="http://schemas.openxmlformats.org/spreadsheetml/2006/main" count="100" uniqueCount="55">
  <si>
    <t>Идентификатор операции</t>
  </si>
  <si>
    <t>Название операции</t>
  </si>
  <si>
    <t>Ед.изм</t>
  </si>
  <si>
    <t xml:space="preserve">  Строительно-монтажные работы</t>
  </si>
  <si>
    <t>М3</t>
  </si>
  <si>
    <t>Т</t>
  </si>
  <si>
    <t>М2</t>
  </si>
  <si>
    <t>Уровень</t>
  </si>
  <si>
    <t>Работа/ИСР</t>
  </si>
  <si>
    <t>Всего по проекту</t>
  </si>
  <si>
    <t>ИСР</t>
  </si>
  <si>
    <t>Работа</t>
  </si>
  <si>
    <t>ТЕРМИНАЛ ПО ПЕРЕВАЛКЕ МИНЕРАЛЬНЫХ УДОБРЕНИЙ</t>
  </si>
  <si>
    <t xml:space="preserve">    Подобъект 1</t>
  </si>
  <si>
    <t>Работа 1</t>
  </si>
  <si>
    <t>Работа 2</t>
  </si>
  <si>
    <t>Работа 3</t>
  </si>
  <si>
    <t>Работа 4</t>
  </si>
  <si>
    <t>Работа 5</t>
  </si>
  <si>
    <t>Работа 6</t>
  </si>
  <si>
    <t>Стоимость, руб</t>
  </si>
  <si>
    <t>Трудозатраты рабочих, ч*ч</t>
  </si>
  <si>
    <t>Трудозатраты водителей и машинистов, ч*ч</t>
  </si>
  <si>
    <t>Шифр рабочей документации</t>
  </si>
  <si>
    <t>КЖ</t>
  </si>
  <si>
    <t>КМ</t>
  </si>
  <si>
    <t>Приложение №1</t>
  </si>
  <si>
    <t>Календарно сетевой график производства работ по объекту:</t>
  </si>
  <si>
    <t>От имени ЗАКАЗЧИКА:</t>
  </si>
  <si>
    <t xml:space="preserve">      Вид работ 1</t>
  </si>
  <si>
    <t>A1000</t>
  </si>
  <si>
    <t>A1001</t>
  </si>
  <si>
    <t>A1002</t>
  </si>
  <si>
    <t>A1003</t>
  </si>
  <si>
    <t>A1004</t>
  </si>
  <si>
    <t>A1005</t>
  </si>
  <si>
    <t>A1006</t>
  </si>
  <si>
    <t>A1007</t>
  </si>
  <si>
    <t>A1008</t>
  </si>
  <si>
    <t>A1009</t>
  </si>
  <si>
    <t>A1010</t>
  </si>
  <si>
    <t>A1011</t>
  </si>
  <si>
    <t>Начало</t>
  </si>
  <si>
    <t>Окончание</t>
  </si>
  <si>
    <t>От имени ПОДРЯДЧИКА:</t>
  </si>
  <si>
    <t xml:space="preserve">        В осях 1-5</t>
  </si>
  <si>
    <t xml:space="preserve">        В осях 6-10</t>
  </si>
  <si>
    <t>"Терминал по перевалке минеральных удобрений в морском порту (МТП) Усть-Луга. Береговые объекты"</t>
  </si>
  <si>
    <t>к договору строительного подряда №____________ от ________ 2025 г.</t>
  </si>
  <si>
    <t>ФОРМА</t>
  </si>
  <si>
    <t>____________________/Е.В. Гуляев</t>
  </si>
  <si>
    <t>______________________________/</t>
  </si>
  <si>
    <t>Форма календарно-сетевого графика Сторонами согласована:</t>
  </si>
  <si>
    <t>___________________/</t>
  </si>
  <si>
    <t xml:space="preserve">к Приложению №13 к договору №____________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</si>
</sst>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charset val="204"/>
      <scheme val="maj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 Light"/>
      <family val="2"/>
      <charset val="204"/>
      <scheme val="maj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0" fillId="0" borderId="0" xfId="0" applyFill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Font="1" applyFill="1" applyBorder="1" applyAlignment="1">
      <alignment horizontal="center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43" fontId="8" fillId="0" borderId="1" xfId="1" applyFont="1" applyBorder="1" applyAlignment="1">
      <alignment horizontal="center"/>
    </xf>
    <xf numFmtId="0" fontId="8" fillId="7" borderId="1" xfId="0" applyFont="1" applyFill="1" applyBorder="1"/>
    <xf numFmtId="0" fontId="8" fillId="7" borderId="1" xfId="0" applyFont="1" applyFill="1" applyBorder="1" applyAlignment="1">
      <alignment horizontal="center"/>
    </xf>
    <xf numFmtId="0" fontId="0" fillId="7" borderId="0" xfId="0" applyFill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4" fontId="8" fillId="0" borderId="0" xfId="0" applyNumberFormat="1" applyFont="1" applyBorder="1" applyAlignment="1">
      <alignment horizontal="center"/>
    </xf>
    <xf numFmtId="43" fontId="8" fillId="0" borderId="0" xfId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Alignment="1">
      <alignment vertical="top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12" fillId="0" borderId="0" xfId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14" fontId="11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53"/>
  <sheetViews>
    <sheetView tabSelected="1" view="pageBreakPreview" topLeftCell="A22" zoomScale="55" zoomScaleNormal="85" zoomScaleSheetLayoutView="55" workbookViewId="0">
      <selection activeCell="J34" sqref="J34"/>
    </sheetView>
  </sheetViews>
  <sheetFormatPr defaultColWidth="9.109375" defaultRowHeight="14.4" x14ac:dyDescent="0.3"/>
  <cols>
    <col min="1" max="1" width="15" customWidth="1"/>
    <col min="2" max="2" width="11" customWidth="1"/>
    <col min="3" max="3" width="15.6640625" customWidth="1"/>
    <col min="4" max="4" width="47.5546875" customWidth="1"/>
    <col min="5" max="5" width="19.88671875" customWidth="1"/>
    <col min="6" max="7" width="14.109375" customWidth="1"/>
    <col min="8" max="8" width="9.6640625" customWidth="1"/>
    <col min="9" max="9" width="11.33203125" customWidth="1"/>
    <col min="10" max="10" width="15.33203125" customWidth="1"/>
    <col min="11" max="12" width="20.109375" customWidth="1"/>
    <col min="13" max="24" width="14.5546875" customWidth="1"/>
    <col min="25" max="16384" width="9.109375" style="1"/>
  </cols>
  <sheetData>
    <row r="2" spans="1:24" ht="30.6" customHeight="1" x14ac:dyDescent="0.4">
      <c r="A2" s="10"/>
      <c r="B2" s="5"/>
      <c r="C2" s="6"/>
      <c r="D2" s="4"/>
      <c r="E2" s="6"/>
      <c r="F2" s="6"/>
      <c r="G2" s="6"/>
      <c r="H2" s="6"/>
      <c r="I2" s="6"/>
      <c r="J2" s="6"/>
      <c r="K2" s="6"/>
      <c r="L2" s="6"/>
      <c r="M2" s="6"/>
      <c r="N2" s="3"/>
      <c r="R2" s="52" t="s">
        <v>26</v>
      </c>
      <c r="S2" s="52"/>
      <c r="T2" s="52"/>
      <c r="U2" s="52"/>
      <c r="V2" s="52"/>
      <c r="W2" s="52"/>
      <c r="X2" s="52"/>
    </row>
    <row r="3" spans="1:24" ht="25.8" customHeight="1" x14ac:dyDescent="0.4">
      <c r="A3" s="54" t="s">
        <v>49</v>
      </c>
      <c r="B3" s="55"/>
      <c r="C3" s="55"/>
      <c r="D3" s="4"/>
      <c r="E3" s="6"/>
      <c r="F3" s="6"/>
      <c r="G3" s="6"/>
      <c r="H3" s="6"/>
      <c r="I3" s="6"/>
      <c r="J3" s="6"/>
      <c r="K3" s="6"/>
      <c r="L3" s="6"/>
      <c r="M3" s="6"/>
      <c r="N3" s="3"/>
      <c r="R3" s="52" t="s">
        <v>54</v>
      </c>
      <c r="S3" s="52"/>
      <c r="T3" s="52"/>
      <c r="U3" s="52"/>
      <c r="V3" s="52"/>
      <c r="W3" s="52"/>
      <c r="X3" s="52"/>
    </row>
    <row r="4" spans="1:24" ht="18" x14ac:dyDescent="0.35">
      <c r="A4" s="10"/>
      <c r="B4" s="5"/>
      <c r="C4" s="6"/>
      <c r="D4" s="4"/>
      <c r="E4" s="6"/>
      <c r="F4" s="6"/>
      <c r="G4" s="6"/>
      <c r="H4" s="6"/>
      <c r="I4" s="6"/>
      <c r="J4" s="6"/>
      <c r="K4" s="6"/>
      <c r="L4" s="6"/>
      <c r="M4" s="6"/>
      <c r="N4" s="3"/>
      <c r="R4" s="53"/>
      <c r="S4" s="53"/>
      <c r="T4" s="53"/>
      <c r="U4" s="53"/>
      <c r="V4" s="53"/>
      <c r="W4" s="53"/>
      <c r="X4" s="53"/>
    </row>
    <row r="5" spans="1:24" ht="18" x14ac:dyDescent="0.35">
      <c r="A5" s="10"/>
      <c r="B5" s="5"/>
      <c r="C5" s="6"/>
      <c r="D5" s="4"/>
      <c r="E5" s="6"/>
      <c r="F5" s="6"/>
      <c r="G5" s="6"/>
      <c r="H5" s="6"/>
      <c r="I5" s="6"/>
      <c r="J5" s="6"/>
      <c r="K5" s="6"/>
      <c r="L5" s="6"/>
      <c r="M5" s="6"/>
      <c r="N5" s="3"/>
      <c r="R5" s="53"/>
      <c r="S5" s="53"/>
      <c r="T5" s="53"/>
      <c r="U5" s="53"/>
      <c r="V5" s="53"/>
      <c r="W5" s="53"/>
      <c r="X5" s="53"/>
    </row>
    <row r="6" spans="1:24" ht="18" x14ac:dyDescent="0.35">
      <c r="A6" s="10"/>
      <c r="B6" s="5"/>
      <c r="C6" s="6"/>
      <c r="D6" s="4"/>
      <c r="E6" s="6"/>
      <c r="F6" s="6"/>
      <c r="G6" s="6"/>
      <c r="H6" s="6"/>
      <c r="I6" s="6"/>
      <c r="J6" s="6"/>
      <c r="K6" s="6"/>
      <c r="L6" s="6"/>
      <c r="M6" s="6"/>
      <c r="N6" s="3"/>
    </row>
    <row r="7" spans="1:24" ht="18" x14ac:dyDescent="0.35">
      <c r="A7" s="51" t="s">
        <v>26</v>
      </c>
      <c r="B7" s="51"/>
      <c r="C7" s="6"/>
      <c r="D7" s="4"/>
      <c r="E7" s="6"/>
      <c r="F7" s="6"/>
      <c r="G7" s="6"/>
      <c r="H7" s="6"/>
      <c r="I7" s="6"/>
      <c r="J7" s="6"/>
      <c r="K7" s="6"/>
      <c r="L7" s="6"/>
      <c r="M7" s="6"/>
      <c r="N7" s="3"/>
    </row>
    <row r="8" spans="1:24" ht="18" x14ac:dyDescent="0.35">
      <c r="A8" s="10" t="s">
        <v>48</v>
      </c>
      <c r="B8" s="4"/>
      <c r="C8" s="4"/>
      <c r="D8" s="4"/>
      <c r="E8" s="6"/>
      <c r="F8" s="6"/>
      <c r="G8" s="6"/>
      <c r="H8" s="6"/>
      <c r="I8" s="6"/>
      <c r="J8" s="6"/>
      <c r="K8" s="6"/>
      <c r="L8" s="6"/>
      <c r="M8" s="6"/>
      <c r="N8" s="3"/>
    </row>
    <row r="9" spans="1:24" x14ac:dyDescent="0.3">
      <c r="A9" s="5"/>
      <c r="B9" s="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3"/>
    </row>
    <row r="10" spans="1:24" ht="18" x14ac:dyDescent="0.35">
      <c r="A10" s="5"/>
      <c r="B10" s="5"/>
      <c r="C10" s="5"/>
      <c r="D10" s="5"/>
      <c r="E10" s="6"/>
      <c r="F10" s="11"/>
      <c r="G10" s="11"/>
      <c r="H10" s="11"/>
      <c r="I10" s="11" t="s">
        <v>27</v>
      </c>
      <c r="J10" s="11"/>
      <c r="K10" s="11"/>
      <c r="L10" s="11"/>
      <c r="M10" s="11"/>
      <c r="N10" s="12"/>
    </row>
    <row r="11" spans="1:24" ht="18" x14ac:dyDescent="0.35">
      <c r="A11" s="2"/>
      <c r="B11" s="2"/>
      <c r="C11" s="2"/>
      <c r="D11" s="2"/>
      <c r="F11" s="11" t="s">
        <v>47</v>
      </c>
      <c r="G11" s="13"/>
      <c r="H11" s="12"/>
      <c r="I11" s="13"/>
      <c r="J11" s="12"/>
      <c r="K11" s="12"/>
      <c r="L11" s="12"/>
      <c r="M11" s="12"/>
      <c r="N11" s="12"/>
    </row>
    <row r="12" spans="1:24" ht="18" x14ac:dyDescent="0.35">
      <c r="A12" s="2"/>
      <c r="B12" s="2"/>
      <c r="C12" s="2"/>
      <c r="D12" s="2"/>
      <c r="E12" s="7"/>
      <c r="F12" s="11"/>
      <c r="G12" s="11"/>
      <c r="H12" s="12"/>
      <c r="I12" s="13"/>
      <c r="J12" s="12"/>
      <c r="K12" s="12"/>
      <c r="L12" s="12"/>
      <c r="M12" s="12"/>
      <c r="N12" s="12"/>
    </row>
    <row r="13" spans="1:24" s="8" customFormat="1" ht="59.25" customHeight="1" x14ac:dyDescent="0.3">
      <c r="A13" s="14" t="s">
        <v>8</v>
      </c>
      <c r="B13" s="14" t="s">
        <v>7</v>
      </c>
      <c r="C13" s="14" t="s">
        <v>0</v>
      </c>
      <c r="D13" s="14" t="s">
        <v>1</v>
      </c>
      <c r="E13" s="14" t="s">
        <v>23</v>
      </c>
      <c r="F13" s="14" t="s">
        <v>42</v>
      </c>
      <c r="G13" s="14" t="s">
        <v>43</v>
      </c>
      <c r="H13" s="14" t="s">
        <v>2</v>
      </c>
      <c r="I13" s="14" t="s">
        <v>9</v>
      </c>
      <c r="J13" s="14" t="s">
        <v>20</v>
      </c>
      <c r="K13" s="14" t="s">
        <v>21</v>
      </c>
      <c r="L13" s="14" t="s">
        <v>22</v>
      </c>
      <c r="M13" s="15">
        <v>45597</v>
      </c>
      <c r="N13" s="15">
        <v>45627</v>
      </c>
      <c r="O13" s="15">
        <v>45658</v>
      </c>
      <c r="P13" s="15">
        <v>45689</v>
      </c>
      <c r="Q13" s="15">
        <v>45717</v>
      </c>
      <c r="R13" s="15">
        <v>45748</v>
      </c>
      <c r="S13" s="15">
        <v>45778</v>
      </c>
      <c r="T13" s="15">
        <v>45809</v>
      </c>
      <c r="U13" s="15">
        <v>45839</v>
      </c>
      <c r="V13" s="15">
        <v>45870</v>
      </c>
      <c r="W13" s="15">
        <v>45901</v>
      </c>
      <c r="X13" s="15">
        <v>45931</v>
      </c>
    </row>
    <row r="14" spans="1:24" s="9" customFormat="1" ht="18" x14ac:dyDescent="0.35">
      <c r="A14" s="16" t="s">
        <v>10</v>
      </c>
      <c r="B14" s="17">
        <f>SEARCH(MID(TRIM(C14),1,5),C14)</f>
        <v>1</v>
      </c>
      <c r="C14" s="16" t="s">
        <v>12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s="9" customFormat="1" ht="18" x14ac:dyDescent="0.35">
      <c r="A15" s="18" t="s">
        <v>10</v>
      </c>
      <c r="B15" s="19">
        <f t="shared" ref="B15:B31" si="0">SEARCH(MID(TRIM(C15),1,5),C15)</f>
        <v>3</v>
      </c>
      <c r="C15" s="18" t="s">
        <v>3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8" x14ac:dyDescent="0.35">
      <c r="A16" s="20" t="s">
        <v>10</v>
      </c>
      <c r="B16" s="21">
        <f t="shared" si="0"/>
        <v>5</v>
      </c>
      <c r="C16" s="20" t="s">
        <v>13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spans="1:24" ht="18" x14ac:dyDescent="0.35">
      <c r="A17" s="22" t="s">
        <v>10</v>
      </c>
      <c r="B17" s="23">
        <f t="shared" si="0"/>
        <v>7</v>
      </c>
      <c r="C17" s="22" t="s">
        <v>29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 s="30" customFormat="1" ht="18" x14ac:dyDescent="0.35">
      <c r="A18" s="28" t="s">
        <v>10</v>
      </c>
      <c r="B18" s="29">
        <f t="shared" si="0"/>
        <v>9</v>
      </c>
      <c r="C18" s="28" t="s">
        <v>45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4" ht="18" x14ac:dyDescent="0.35">
      <c r="A19" s="24" t="s">
        <v>11</v>
      </c>
      <c r="B19" s="25">
        <f t="shared" si="0"/>
        <v>1</v>
      </c>
      <c r="C19" s="24" t="s">
        <v>30</v>
      </c>
      <c r="D19" s="24" t="s">
        <v>14</v>
      </c>
      <c r="E19" s="24" t="s">
        <v>24</v>
      </c>
      <c r="F19" s="26">
        <v>45597</v>
      </c>
      <c r="G19" s="26">
        <v>45870</v>
      </c>
      <c r="H19" s="25" t="s">
        <v>4</v>
      </c>
      <c r="I19" s="25">
        <v>1000</v>
      </c>
      <c r="J19" s="27">
        <v>100000</v>
      </c>
      <c r="K19" s="25">
        <v>1500</v>
      </c>
      <c r="L19" s="25">
        <v>1500</v>
      </c>
      <c r="M19" s="25">
        <v>200</v>
      </c>
      <c r="N19" s="25">
        <v>200</v>
      </c>
      <c r="O19" s="25">
        <v>200</v>
      </c>
      <c r="P19" s="25">
        <v>200</v>
      </c>
      <c r="Q19" s="25">
        <v>200</v>
      </c>
      <c r="R19" s="24"/>
      <c r="S19" s="24"/>
      <c r="T19" s="24"/>
      <c r="U19" s="24"/>
      <c r="V19" s="24"/>
      <c r="W19" s="24"/>
      <c r="X19" s="24"/>
    </row>
    <row r="20" spans="1:24" ht="18" x14ac:dyDescent="0.35">
      <c r="A20" s="24" t="s">
        <v>11</v>
      </c>
      <c r="B20" s="25">
        <f t="shared" si="0"/>
        <v>1</v>
      </c>
      <c r="C20" s="24" t="s">
        <v>31</v>
      </c>
      <c r="D20" s="24" t="s">
        <v>15</v>
      </c>
      <c r="E20" s="24" t="s">
        <v>24</v>
      </c>
      <c r="F20" s="26">
        <v>45597</v>
      </c>
      <c r="G20" s="26">
        <v>45870</v>
      </c>
      <c r="H20" s="25" t="s">
        <v>5</v>
      </c>
      <c r="I20" s="25">
        <v>1000</v>
      </c>
      <c r="J20" s="27">
        <v>100000</v>
      </c>
      <c r="K20" s="25">
        <v>1500</v>
      </c>
      <c r="L20" s="25">
        <v>1500</v>
      </c>
      <c r="M20" s="24"/>
      <c r="N20" s="25">
        <v>200</v>
      </c>
      <c r="O20" s="25">
        <v>200</v>
      </c>
      <c r="P20" s="25">
        <v>200</v>
      </c>
      <c r="Q20" s="25">
        <v>200</v>
      </c>
      <c r="R20" s="25">
        <v>200</v>
      </c>
      <c r="S20" s="24"/>
      <c r="T20" s="24"/>
      <c r="U20" s="24"/>
      <c r="V20" s="24"/>
      <c r="W20" s="24"/>
      <c r="X20" s="24"/>
    </row>
    <row r="21" spans="1:24" ht="18" x14ac:dyDescent="0.35">
      <c r="A21" s="24" t="s">
        <v>11</v>
      </c>
      <c r="B21" s="25">
        <f t="shared" si="0"/>
        <v>1</v>
      </c>
      <c r="C21" s="24" t="s">
        <v>32</v>
      </c>
      <c r="D21" s="24" t="s">
        <v>16</v>
      </c>
      <c r="E21" s="24" t="s">
        <v>24</v>
      </c>
      <c r="F21" s="26">
        <v>45597</v>
      </c>
      <c r="G21" s="26">
        <v>45870</v>
      </c>
      <c r="H21" s="25" t="s">
        <v>4</v>
      </c>
      <c r="I21" s="25">
        <v>1000</v>
      </c>
      <c r="J21" s="27">
        <v>100000</v>
      </c>
      <c r="K21" s="25">
        <v>1500</v>
      </c>
      <c r="L21" s="25">
        <v>1500</v>
      </c>
      <c r="M21" s="24"/>
      <c r="N21" s="24"/>
      <c r="O21" s="25">
        <v>200</v>
      </c>
      <c r="P21" s="25">
        <v>200</v>
      </c>
      <c r="Q21" s="25">
        <v>200</v>
      </c>
      <c r="R21" s="25">
        <v>200</v>
      </c>
      <c r="S21" s="25">
        <v>200</v>
      </c>
      <c r="T21" s="24"/>
      <c r="U21" s="24"/>
      <c r="V21" s="24"/>
      <c r="W21" s="24"/>
      <c r="X21" s="24"/>
    </row>
    <row r="22" spans="1:24" ht="18" x14ac:dyDescent="0.35">
      <c r="A22" s="24" t="s">
        <v>11</v>
      </c>
      <c r="B22" s="25">
        <f t="shared" si="0"/>
        <v>1</v>
      </c>
      <c r="C22" s="24" t="s">
        <v>33</v>
      </c>
      <c r="D22" s="24" t="s">
        <v>17</v>
      </c>
      <c r="E22" s="24" t="s">
        <v>24</v>
      </c>
      <c r="F22" s="26">
        <v>45597</v>
      </c>
      <c r="G22" s="26">
        <v>45870</v>
      </c>
      <c r="H22" s="25" t="s">
        <v>6</v>
      </c>
      <c r="I22" s="25">
        <v>1000</v>
      </c>
      <c r="J22" s="27">
        <v>100000</v>
      </c>
      <c r="K22" s="25">
        <v>1500</v>
      </c>
      <c r="L22" s="25">
        <v>1500</v>
      </c>
      <c r="M22" s="24"/>
      <c r="N22" s="24"/>
      <c r="O22" s="24"/>
      <c r="P22" s="25">
        <v>200</v>
      </c>
      <c r="Q22" s="25">
        <v>200</v>
      </c>
      <c r="R22" s="25">
        <v>200</v>
      </c>
      <c r="S22" s="25">
        <v>200</v>
      </c>
      <c r="T22" s="25">
        <v>200</v>
      </c>
      <c r="U22" s="24"/>
      <c r="V22" s="24"/>
      <c r="W22" s="24"/>
      <c r="X22" s="24"/>
    </row>
    <row r="23" spans="1:24" ht="18" x14ac:dyDescent="0.35">
      <c r="A23" s="24" t="s">
        <v>11</v>
      </c>
      <c r="B23" s="25">
        <f t="shared" si="0"/>
        <v>1</v>
      </c>
      <c r="C23" s="24" t="s">
        <v>34</v>
      </c>
      <c r="D23" s="24" t="s">
        <v>18</v>
      </c>
      <c r="E23" s="24" t="s">
        <v>24</v>
      </c>
      <c r="F23" s="26">
        <v>45597</v>
      </c>
      <c r="G23" s="26">
        <v>45870</v>
      </c>
      <c r="H23" s="25" t="s">
        <v>4</v>
      </c>
      <c r="I23" s="25">
        <v>1000</v>
      </c>
      <c r="J23" s="27">
        <v>100000</v>
      </c>
      <c r="K23" s="25">
        <v>1500</v>
      </c>
      <c r="L23" s="25">
        <v>1500</v>
      </c>
      <c r="M23" s="24"/>
      <c r="N23" s="24"/>
      <c r="O23" s="24"/>
      <c r="P23" s="24"/>
      <c r="Q23" s="25">
        <v>200</v>
      </c>
      <c r="R23" s="25">
        <v>200</v>
      </c>
      <c r="S23" s="25">
        <v>200</v>
      </c>
      <c r="T23" s="25">
        <v>200</v>
      </c>
      <c r="U23" s="25">
        <v>200</v>
      </c>
      <c r="V23" s="24"/>
      <c r="W23" s="24"/>
      <c r="X23" s="24"/>
    </row>
    <row r="24" spans="1:24" ht="18" x14ac:dyDescent="0.35">
      <c r="A24" s="24" t="s">
        <v>11</v>
      </c>
      <c r="B24" s="25">
        <f t="shared" si="0"/>
        <v>1</v>
      </c>
      <c r="C24" s="24" t="s">
        <v>35</v>
      </c>
      <c r="D24" s="24" t="s">
        <v>19</v>
      </c>
      <c r="E24" s="24" t="s">
        <v>24</v>
      </c>
      <c r="F24" s="26">
        <v>45597</v>
      </c>
      <c r="G24" s="26">
        <v>45870</v>
      </c>
      <c r="H24" s="25" t="s">
        <v>4</v>
      </c>
      <c r="I24" s="25">
        <v>1000</v>
      </c>
      <c r="J24" s="27">
        <v>100000</v>
      </c>
      <c r="K24" s="25">
        <v>1500</v>
      </c>
      <c r="L24" s="25">
        <v>1500</v>
      </c>
      <c r="M24" s="24"/>
      <c r="N24" s="24"/>
      <c r="O24" s="24"/>
      <c r="P24" s="24"/>
      <c r="Q24" s="24"/>
      <c r="R24" s="25">
        <v>200</v>
      </c>
      <c r="S24" s="25">
        <v>200</v>
      </c>
      <c r="T24" s="25">
        <v>200</v>
      </c>
      <c r="U24" s="25">
        <v>200</v>
      </c>
      <c r="V24" s="25">
        <v>200</v>
      </c>
      <c r="W24" s="24"/>
      <c r="X24" s="24"/>
    </row>
    <row r="25" spans="1:24" s="30" customFormat="1" ht="18" x14ac:dyDescent="0.35">
      <c r="A25" s="28" t="s">
        <v>10</v>
      </c>
      <c r="B25" s="29">
        <f t="shared" ref="B25" si="1">SEARCH(MID(TRIM(C25),1,5),C25)</f>
        <v>9</v>
      </c>
      <c r="C25" s="28" t="s">
        <v>46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</row>
    <row r="26" spans="1:24" ht="18" x14ac:dyDescent="0.35">
      <c r="A26" s="24" t="s">
        <v>11</v>
      </c>
      <c r="B26" s="25">
        <f t="shared" si="0"/>
        <v>1</v>
      </c>
      <c r="C26" s="24" t="s">
        <v>36</v>
      </c>
      <c r="D26" s="24" t="s">
        <v>14</v>
      </c>
      <c r="E26" s="24" t="s">
        <v>25</v>
      </c>
      <c r="F26" s="26">
        <v>45597</v>
      </c>
      <c r="G26" s="26">
        <v>45870</v>
      </c>
      <c r="H26" s="25" t="s">
        <v>4</v>
      </c>
      <c r="I26" s="25">
        <v>1000</v>
      </c>
      <c r="J26" s="27">
        <v>100000</v>
      </c>
      <c r="K26" s="25">
        <v>1500</v>
      </c>
      <c r="L26" s="25">
        <v>1500</v>
      </c>
      <c r="M26" s="25">
        <v>200</v>
      </c>
      <c r="N26" s="25">
        <v>200</v>
      </c>
      <c r="O26" s="25">
        <v>200</v>
      </c>
      <c r="P26" s="25">
        <v>200</v>
      </c>
      <c r="Q26" s="25">
        <v>200</v>
      </c>
      <c r="R26" s="24"/>
      <c r="S26" s="24"/>
      <c r="T26" s="24"/>
      <c r="U26" s="24"/>
      <c r="V26" s="24"/>
      <c r="W26" s="24"/>
      <c r="X26" s="24"/>
    </row>
    <row r="27" spans="1:24" ht="18" x14ac:dyDescent="0.35">
      <c r="A27" s="24" t="s">
        <v>11</v>
      </c>
      <c r="B27" s="25">
        <f t="shared" si="0"/>
        <v>1</v>
      </c>
      <c r="C27" s="24" t="s">
        <v>37</v>
      </c>
      <c r="D27" s="24" t="s">
        <v>15</v>
      </c>
      <c r="E27" s="24" t="s">
        <v>25</v>
      </c>
      <c r="F27" s="26">
        <v>45597</v>
      </c>
      <c r="G27" s="26">
        <v>45870</v>
      </c>
      <c r="H27" s="25" t="s">
        <v>5</v>
      </c>
      <c r="I27" s="25">
        <v>1000</v>
      </c>
      <c r="J27" s="27">
        <v>100000</v>
      </c>
      <c r="K27" s="25">
        <v>1500</v>
      </c>
      <c r="L27" s="25">
        <v>1500</v>
      </c>
      <c r="M27" s="24"/>
      <c r="N27" s="25">
        <v>200</v>
      </c>
      <c r="O27" s="25">
        <v>200</v>
      </c>
      <c r="P27" s="25">
        <v>200</v>
      </c>
      <c r="Q27" s="25">
        <v>200</v>
      </c>
      <c r="R27" s="25">
        <v>200</v>
      </c>
      <c r="S27" s="24"/>
      <c r="T27" s="24"/>
      <c r="U27" s="24"/>
      <c r="V27" s="24"/>
      <c r="W27" s="24"/>
      <c r="X27" s="24"/>
    </row>
    <row r="28" spans="1:24" ht="18" x14ac:dyDescent="0.35">
      <c r="A28" s="24" t="s">
        <v>11</v>
      </c>
      <c r="B28" s="25">
        <f t="shared" si="0"/>
        <v>1</v>
      </c>
      <c r="C28" s="24" t="s">
        <v>38</v>
      </c>
      <c r="D28" s="24" t="s">
        <v>16</v>
      </c>
      <c r="E28" s="24" t="s">
        <v>25</v>
      </c>
      <c r="F28" s="26">
        <v>45597</v>
      </c>
      <c r="G28" s="26">
        <v>45870</v>
      </c>
      <c r="H28" s="25" t="s">
        <v>4</v>
      </c>
      <c r="I28" s="25">
        <v>1000</v>
      </c>
      <c r="J28" s="27">
        <v>100000</v>
      </c>
      <c r="K28" s="25">
        <v>1500</v>
      </c>
      <c r="L28" s="25">
        <v>1500</v>
      </c>
      <c r="M28" s="24"/>
      <c r="N28" s="24"/>
      <c r="O28" s="25">
        <v>200</v>
      </c>
      <c r="P28" s="25">
        <v>200</v>
      </c>
      <c r="Q28" s="25">
        <v>200</v>
      </c>
      <c r="R28" s="25">
        <v>200</v>
      </c>
      <c r="S28" s="25">
        <v>200</v>
      </c>
      <c r="T28" s="24"/>
      <c r="U28" s="24"/>
      <c r="V28" s="24"/>
      <c r="W28" s="24"/>
      <c r="X28" s="24"/>
    </row>
    <row r="29" spans="1:24" ht="18" x14ac:dyDescent="0.35">
      <c r="A29" s="24" t="s">
        <v>11</v>
      </c>
      <c r="B29" s="25">
        <f t="shared" si="0"/>
        <v>1</v>
      </c>
      <c r="C29" s="24" t="s">
        <v>39</v>
      </c>
      <c r="D29" s="24" t="s">
        <v>17</v>
      </c>
      <c r="E29" s="24" t="s">
        <v>25</v>
      </c>
      <c r="F29" s="26">
        <v>45597</v>
      </c>
      <c r="G29" s="26">
        <v>45870</v>
      </c>
      <c r="H29" s="25" t="s">
        <v>6</v>
      </c>
      <c r="I29" s="25">
        <v>1000</v>
      </c>
      <c r="J29" s="27">
        <v>100000</v>
      </c>
      <c r="K29" s="25">
        <v>1500</v>
      </c>
      <c r="L29" s="25">
        <v>1500</v>
      </c>
      <c r="M29" s="24"/>
      <c r="N29" s="24"/>
      <c r="O29" s="24"/>
      <c r="P29" s="25">
        <v>200</v>
      </c>
      <c r="Q29" s="25">
        <v>200</v>
      </c>
      <c r="R29" s="25">
        <v>200</v>
      </c>
      <c r="S29" s="25">
        <v>200</v>
      </c>
      <c r="T29" s="25">
        <v>200</v>
      </c>
      <c r="U29" s="24"/>
      <c r="V29" s="24"/>
      <c r="W29" s="24"/>
      <c r="X29" s="24"/>
    </row>
    <row r="30" spans="1:24" ht="18" x14ac:dyDescent="0.35">
      <c r="A30" s="24" t="s">
        <v>11</v>
      </c>
      <c r="B30" s="25">
        <f t="shared" si="0"/>
        <v>1</v>
      </c>
      <c r="C30" s="24" t="s">
        <v>40</v>
      </c>
      <c r="D30" s="24" t="s">
        <v>18</v>
      </c>
      <c r="E30" s="24" t="s">
        <v>25</v>
      </c>
      <c r="F30" s="26">
        <v>45597</v>
      </c>
      <c r="G30" s="26">
        <v>45870</v>
      </c>
      <c r="H30" s="25" t="s">
        <v>4</v>
      </c>
      <c r="I30" s="25">
        <v>1000</v>
      </c>
      <c r="J30" s="27">
        <v>100000</v>
      </c>
      <c r="K30" s="25">
        <v>1500</v>
      </c>
      <c r="L30" s="25">
        <v>1500</v>
      </c>
      <c r="M30" s="24"/>
      <c r="N30" s="24"/>
      <c r="O30" s="24"/>
      <c r="P30" s="24"/>
      <c r="Q30" s="25">
        <v>200</v>
      </c>
      <c r="R30" s="25">
        <v>200</v>
      </c>
      <c r="S30" s="25">
        <v>200</v>
      </c>
      <c r="T30" s="25">
        <v>200</v>
      </c>
      <c r="U30" s="25">
        <v>200</v>
      </c>
      <c r="V30" s="24"/>
      <c r="W30" s="24"/>
      <c r="X30" s="24"/>
    </row>
    <row r="31" spans="1:24" ht="18" x14ac:dyDescent="0.35">
      <c r="A31" s="24" t="s">
        <v>11</v>
      </c>
      <c r="B31" s="25">
        <f t="shared" si="0"/>
        <v>1</v>
      </c>
      <c r="C31" s="24" t="s">
        <v>41</v>
      </c>
      <c r="D31" s="24" t="s">
        <v>19</v>
      </c>
      <c r="E31" s="24" t="s">
        <v>25</v>
      </c>
      <c r="F31" s="26">
        <v>45597</v>
      </c>
      <c r="G31" s="26">
        <v>45870</v>
      </c>
      <c r="H31" s="25" t="s">
        <v>4</v>
      </c>
      <c r="I31" s="25">
        <v>1000</v>
      </c>
      <c r="J31" s="27">
        <v>100000</v>
      </c>
      <c r="K31" s="25">
        <v>1500</v>
      </c>
      <c r="L31" s="25">
        <v>1500</v>
      </c>
      <c r="M31" s="24"/>
      <c r="N31" s="24"/>
      <c r="O31" s="24"/>
      <c r="P31" s="24"/>
      <c r="Q31" s="24"/>
      <c r="R31" s="25">
        <v>200</v>
      </c>
      <c r="S31" s="25">
        <v>200</v>
      </c>
      <c r="T31" s="25">
        <v>200</v>
      </c>
      <c r="U31" s="25">
        <v>200</v>
      </c>
      <c r="V31" s="25">
        <v>200</v>
      </c>
      <c r="W31" s="24"/>
      <c r="X31" s="24"/>
    </row>
    <row r="32" spans="1:24" ht="18" x14ac:dyDescent="0.35">
      <c r="A32" s="31"/>
      <c r="B32" s="32"/>
      <c r="C32" s="31"/>
      <c r="D32" s="31"/>
      <c r="E32" s="31"/>
      <c r="F32" s="33"/>
      <c r="G32" s="33"/>
      <c r="H32" s="32"/>
      <c r="I32" s="32"/>
      <c r="J32" s="34"/>
      <c r="K32" s="32"/>
      <c r="L32" s="32"/>
      <c r="M32" s="31"/>
      <c r="N32" s="31"/>
      <c r="O32" s="31"/>
      <c r="P32" s="31"/>
      <c r="Q32" s="31"/>
      <c r="R32" s="32"/>
      <c r="S32" s="32"/>
      <c r="T32" s="32"/>
      <c r="U32" s="32"/>
      <c r="V32" s="32"/>
      <c r="W32" s="31"/>
      <c r="X32" s="31"/>
    </row>
    <row r="33" spans="1:24" ht="18" x14ac:dyDescent="0.35">
      <c r="A33" s="31"/>
      <c r="B33" s="32"/>
      <c r="C33" s="31"/>
      <c r="D33" s="31"/>
      <c r="E33" s="31"/>
      <c r="F33" s="33"/>
      <c r="G33" s="33"/>
      <c r="H33" s="32"/>
      <c r="I33" s="32"/>
      <c r="J33" s="34"/>
      <c r="K33" s="32"/>
      <c r="L33" s="32"/>
      <c r="M33" s="31"/>
      <c r="N33" s="31"/>
      <c r="O33" s="31"/>
      <c r="P33" s="31"/>
      <c r="Q33" s="31"/>
      <c r="R33" s="32"/>
      <c r="S33" s="32"/>
      <c r="T33" s="32"/>
      <c r="U33" s="32"/>
      <c r="V33" s="32"/>
      <c r="W33" s="31"/>
      <c r="X33" s="31"/>
    </row>
    <row r="34" spans="1:24" ht="25.2" x14ac:dyDescent="0.45">
      <c r="A34" s="35"/>
      <c r="B34" s="36" t="s">
        <v>28</v>
      </c>
      <c r="C34" s="36"/>
      <c r="D34" s="36"/>
      <c r="E34" s="35"/>
      <c r="F34" s="37"/>
      <c r="G34" s="37"/>
      <c r="H34" s="38"/>
      <c r="I34" s="38"/>
      <c r="J34" s="39"/>
      <c r="K34" s="38"/>
      <c r="L34" s="38"/>
      <c r="M34" s="35"/>
      <c r="N34" s="35"/>
      <c r="O34" s="35" t="s">
        <v>44</v>
      </c>
      <c r="P34" s="35"/>
      <c r="Q34" s="35"/>
      <c r="R34" s="38"/>
      <c r="S34" s="38"/>
      <c r="T34" s="38"/>
      <c r="U34" s="32"/>
      <c r="V34" s="32"/>
      <c r="W34" s="31"/>
      <c r="X34" s="31"/>
    </row>
    <row r="35" spans="1:24" ht="25.2" x14ac:dyDescent="0.45">
      <c r="A35" s="35"/>
      <c r="B35" s="38"/>
      <c r="C35" s="35"/>
      <c r="D35" s="35"/>
      <c r="E35" s="35"/>
      <c r="F35" s="37"/>
      <c r="G35" s="37"/>
      <c r="H35" s="38"/>
      <c r="I35" s="38"/>
      <c r="J35" s="39"/>
      <c r="K35" s="38"/>
      <c r="L35" s="38"/>
      <c r="M35" s="35"/>
      <c r="N35" s="35"/>
      <c r="O35" s="35"/>
      <c r="P35" s="35"/>
      <c r="Q35" s="35"/>
      <c r="R35" s="38"/>
      <c r="S35" s="38"/>
      <c r="T35" s="38"/>
      <c r="U35" s="32"/>
      <c r="V35" s="32"/>
      <c r="W35" s="31"/>
      <c r="X35" s="31"/>
    </row>
    <row r="36" spans="1:24" ht="25.2" x14ac:dyDescent="0.45">
      <c r="A36" s="35"/>
      <c r="B36" s="38"/>
      <c r="C36" s="35"/>
      <c r="D36" s="35"/>
      <c r="E36" s="35"/>
      <c r="F36" s="37"/>
      <c r="G36" s="37"/>
      <c r="H36" s="38"/>
      <c r="I36" s="38"/>
      <c r="J36" s="39"/>
      <c r="K36" s="38"/>
      <c r="L36" s="38"/>
      <c r="M36" s="35"/>
      <c r="N36" s="35"/>
      <c r="O36" s="35"/>
      <c r="P36" s="35"/>
      <c r="Q36" s="35"/>
      <c r="R36" s="38"/>
      <c r="S36" s="38"/>
      <c r="T36" s="38"/>
      <c r="U36" s="32"/>
      <c r="V36" s="32"/>
      <c r="W36" s="31"/>
      <c r="X36" s="31"/>
    </row>
    <row r="37" spans="1:24" ht="25.2" x14ac:dyDescent="0.45">
      <c r="A37" s="35"/>
      <c r="B37" s="38"/>
      <c r="C37" s="35"/>
      <c r="D37" s="35"/>
      <c r="E37" s="35"/>
      <c r="F37" s="37"/>
      <c r="G37" s="37"/>
      <c r="H37" s="38"/>
      <c r="I37" s="38"/>
      <c r="J37" s="39"/>
      <c r="K37" s="38"/>
      <c r="L37" s="38"/>
      <c r="M37" s="35"/>
      <c r="N37" s="35"/>
      <c r="O37" s="35"/>
      <c r="P37" s="35"/>
      <c r="Q37" s="35"/>
      <c r="R37" s="38"/>
      <c r="S37" s="38"/>
      <c r="T37" s="38"/>
      <c r="U37" s="32"/>
      <c r="V37" s="32"/>
      <c r="W37" s="31"/>
      <c r="X37" s="31"/>
    </row>
    <row r="38" spans="1:24" ht="25.2" x14ac:dyDescent="0.45">
      <c r="A38" s="35"/>
      <c r="B38" s="49" t="s">
        <v>51</v>
      </c>
      <c r="C38" s="35"/>
      <c r="D38" s="35"/>
      <c r="E38" s="35"/>
      <c r="F38" s="37"/>
      <c r="G38" s="37"/>
      <c r="H38" s="38"/>
      <c r="I38" s="38"/>
      <c r="J38" s="39"/>
      <c r="K38" s="38"/>
      <c r="L38" s="38"/>
      <c r="M38" s="35"/>
      <c r="N38" s="35"/>
      <c r="O38" s="49" t="s">
        <v>51</v>
      </c>
      <c r="P38" s="35"/>
      <c r="Q38" s="35"/>
      <c r="R38" s="38"/>
      <c r="S38" s="38"/>
      <c r="T38" s="38"/>
      <c r="U38" s="32"/>
      <c r="V38" s="32"/>
      <c r="W38" s="31"/>
      <c r="X38" s="31"/>
    </row>
    <row r="39" spans="1:24" ht="25.2" x14ac:dyDescent="0.45">
      <c r="A39" s="35"/>
      <c r="B39" s="38"/>
      <c r="C39" s="35"/>
      <c r="D39" s="35"/>
      <c r="E39" s="35"/>
      <c r="F39" s="37"/>
      <c r="G39" s="37"/>
      <c r="H39" s="38"/>
      <c r="I39" s="38"/>
      <c r="J39" s="39"/>
      <c r="K39" s="38"/>
      <c r="L39" s="38"/>
      <c r="M39" s="35"/>
      <c r="N39" s="35"/>
      <c r="O39" s="35"/>
      <c r="P39" s="35"/>
      <c r="Q39" s="35"/>
      <c r="R39" s="38"/>
      <c r="S39" s="38"/>
      <c r="T39" s="38"/>
      <c r="U39" s="32"/>
      <c r="V39" s="32"/>
      <c r="W39" s="31"/>
      <c r="X39" s="31"/>
    </row>
    <row r="40" spans="1:24" ht="25.2" x14ac:dyDescent="0.45">
      <c r="A40" s="35"/>
      <c r="B40" s="38"/>
      <c r="C40" s="35"/>
      <c r="D40" s="35"/>
      <c r="E40" s="35"/>
      <c r="F40" s="37"/>
      <c r="G40" s="37"/>
      <c r="H40" s="38"/>
      <c r="I40" s="38"/>
      <c r="J40" s="39"/>
      <c r="K40" s="38"/>
      <c r="L40" s="38"/>
      <c r="M40" s="35"/>
      <c r="N40" s="35"/>
      <c r="O40" s="35"/>
      <c r="P40" s="35"/>
      <c r="Q40" s="35"/>
      <c r="R40" s="38"/>
      <c r="S40" s="38"/>
      <c r="T40" s="38"/>
      <c r="U40" s="32"/>
      <c r="V40" s="32"/>
      <c r="W40" s="31"/>
      <c r="X40" s="31"/>
    </row>
    <row r="41" spans="1:24" ht="25.2" x14ac:dyDescent="0.45">
      <c r="A41" s="35"/>
      <c r="B41" s="38"/>
      <c r="C41" s="35"/>
      <c r="D41" s="35"/>
      <c r="E41" s="35"/>
      <c r="F41" s="37"/>
      <c r="G41" s="37"/>
      <c r="H41" s="38"/>
      <c r="I41" s="38"/>
      <c r="J41" s="39"/>
      <c r="K41" s="38"/>
      <c r="L41" s="38"/>
      <c r="M41" s="35"/>
      <c r="N41" s="35"/>
      <c r="O41" s="35"/>
      <c r="P41" s="35"/>
      <c r="Q41" s="35"/>
      <c r="R41" s="38"/>
      <c r="S41" s="38"/>
      <c r="T41" s="38"/>
      <c r="U41" s="32"/>
      <c r="V41" s="32"/>
      <c r="W41" s="31"/>
      <c r="X41" s="31"/>
    </row>
    <row r="42" spans="1:24" ht="27.6" customHeight="1" x14ac:dyDescent="0.45">
      <c r="A42" s="40"/>
      <c r="B42" s="40"/>
      <c r="C42" s="40"/>
      <c r="D42" s="50" t="s">
        <v>52</v>
      </c>
      <c r="E42" s="50"/>
      <c r="F42" s="50"/>
      <c r="G42" s="50"/>
      <c r="H42" s="50"/>
      <c r="I42" s="50"/>
      <c r="J42" s="50"/>
      <c r="K42" s="50"/>
      <c r="L42" s="50"/>
      <c r="M42" s="40"/>
      <c r="N42" s="40"/>
      <c r="O42" s="40"/>
      <c r="P42" s="40"/>
      <c r="Q42" s="40"/>
      <c r="R42" s="40"/>
      <c r="S42" s="40"/>
      <c r="T42" s="40"/>
    </row>
    <row r="43" spans="1:24" ht="25.2" x14ac:dyDescent="0.4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1:24" ht="25.2" x14ac:dyDescent="0.4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4" ht="25.2" x14ac:dyDescent="0.4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24" ht="29.4" customHeight="1" x14ac:dyDescent="0.45">
      <c r="A46" s="36" t="s">
        <v>28</v>
      </c>
      <c r="B46" s="36"/>
      <c r="C46" s="36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36" t="s">
        <v>44</v>
      </c>
      <c r="P46" s="36"/>
      <c r="Q46" s="36"/>
      <c r="R46" s="41"/>
      <c r="S46" s="41"/>
      <c r="T46" s="41"/>
    </row>
    <row r="47" spans="1:24" ht="18.75" customHeight="1" x14ac:dyDescent="0.45">
      <c r="A47" s="42"/>
      <c r="B47" s="43"/>
      <c r="C47" s="43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3"/>
      <c r="P47" s="43"/>
      <c r="Q47" s="44"/>
      <c r="R47" s="41"/>
      <c r="S47" s="41"/>
      <c r="T47" s="41"/>
    </row>
    <row r="48" spans="1:24" ht="18.75" customHeight="1" x14ac:dyDescent="0.45">
      <c r="A48" s="42"/>
      <c r="B48" s="43"/>
      <c r="C48" s="43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3"/>
      <c r="P48" s="43"/>
      <c r="Q48" s="44"/>
      <c r="R48" s="41"/>
      <c r="S48" s="41"/>
      <c r="T48" s="41"/>
    </row>
    <row r="49" spans="1:20" ht="25.2" x14ac:dyDescent="0.45">
      <c r="A49" s="45"/>
      <c r="B49" s="45"/>
      <c r="C49" s="46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4"/>
      <c r="R49" s="41"/>
      <c r="S49" s="41"/>
      <c r="T49" s="41"/>
    </row>
    <row r="50" spans="1:20" ht="25.2" x14ac:dyDescent="0.45">
      <c r="A50" s="47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5"/>
      <c r="P50" s="45"/>
      <c r="Q50" s="44"/>
      <c r="R50" s="41"/>
      <c r="S50" s="41"/>
      <c r="T50" s="41"/>
    </row>
    <row r="51" spans="1:20" ht="25.2" x14ac:dyDescent="0.45">
      <c r="A51" s="48" t="s">
        <v>50</v>
      </c>
      <c r="B51" s="48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5" t="s">
        <v>53</v>
      </c>
      <c r="P51" s="45"/>
      <c r="Q51" s="44"/>
      <c r="R51" s="41"/>
      <c r="S51" s="41"/>
      <c r="T51" s="41"/>
    </row>
    <row r="52" spans="1:20" ht="25.2" x14ac:dyDescent="0.45">
      <c r="A52" s="40"/>
      <c r="B52" s="40"/>
      <c r="C52" s="40"/>
      <c r="D52" s="40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</row>
    <row r="53" spans="1:20" ht="25.2" x14ac:dyDescent="0.4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</row>
  </sheetData>
  <mergeCells count="7">
    <mergeCell ref="D42:L42"/>
    <mergeCell ref="A7:B7"/>
    <mergeCell ref="R2:X2"/>
    <mergeCell ref="R3:X3"/>
    <mergeCell ref="R4:X4"/>
    <mergeCell ref="R5:X5"/>
    <mergeCell ref="A3:C3"/>
  </mergeCells>
  <pageMargins left="0.7" right="0.7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2025-06-18T08:01:02Z</dcterms:modified>
</cp:coreProperties>
</file>